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calcChain.xml><?xml version="1.0" encoding="utf-8"?>
<calcChain xmlns="http://schemas.openxmlformats.org/spreadsheetml/2006/main">
  <c r="E47" i="1" l="1"/>
  <c r="E44" i="1" s="1"/>
  <c r="E125" i="1" s="1"/>
</calcChain>
</file>

<file path=xl/sharedStrings.xml><?xml version="1.0" encoding="utf-8"?>
<sst xmlns="http://schemas.openxmlformats.org/spreadsheetml/2006/main" count="482" uniqueCount="90">
  <si>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</si>
  <si>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</si>
  <si>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</si>
  <si>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</si>
  <si>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</si>
  <si>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</si>
  <si>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</si>
  <si>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2025 г.</t>
  </si>
  <si>
    <t>2026 г.</t>
  </si>
  <si>
    <t>2027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</si>
  <si>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2025 год и на плановый период 2026 и 2027 годов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</si>
  <si>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</si>
  <si>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</si>
  <si>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</si>
  <si>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</si>
  <si>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</si>
  <si>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</si>
  <si>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</si>
  <si>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</si>
  <si>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</si>
  <si>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</si>
  <si>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</si>
  <si>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</si>
  <si>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</si>
  <si>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</si>
  <si>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</si>
  <si>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</si>
  <si>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</si>
  <si>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</si>
  <si>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</si>
  <si>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</si>
  <si>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</si>
  <si>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</si>
  <si>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</si>
  <si>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</si>
  <si>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</si>
  <si>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</si>
  <si>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</si>
  <si>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</si>
  <si>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</si>
  <si>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</si>
  <si>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</si>
  <si>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</si>
  <si>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</si>
  <si>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</si>
  <si>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</si>
  <si>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</si>
  <si>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</si>
  <si>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</si>
  <si>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</si>
  <si>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</si>
  <si>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</si>
  <si>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Другие вопросы в области национальной экономики</t>
  </si>
  <si>
    <t>12</t>
  </si>
  <si>
    <t>Капитальные вложения в объекты государственной (муниципальной) собственности</t>
  </si>
  <si>
    <t>400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</si>
  <si>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</si>
  <si>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</si>
  <si>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</si>
  <si>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</si>
  <si>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</si>
  <si>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</si>
  <si>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</si>
  <si>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</si>
  <si>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</si>
  <si>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</si>
  <si>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</si>
  <si>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</si>
  <si>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Социальное обеспечение и иные выплаты населению</t>
  </si>
  <si>
    <t>300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</si>
  <si>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</si>
  <si>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</si>
  <si>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</si>
  <si>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</si>
  <si>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Амбулаторная помощь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</si>
  <si>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</si>
  <si>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</si>
  <si>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</si>
  <si>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</si>
  <si>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</si>
  <si>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</si>
  <si>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</si>
  <si>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</si>
  <si>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</si>
  <si>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</si>
  <si>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</si>
  <si>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</si>
  <si>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</si>
  <si>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</si>
  <si>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 xml:space="preserve">                                                                                         ПРИЛОЖЕНИЕ 6
к  решению Совета депутатов Дивеевского муниципального округа  « О  бюджете Дивеевского муниципального  округа Нижегородской области  на 2025год и плановый период 2026 и 2027 год »   
(ред. реш. от 22.05.2025 № 45 )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</si>
</sst>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5"/>
  <sheetViews>
    <sheetView showGridLines="0" tabSelected="1" workbookViewId="0">
      <selection activeCell="I4" sqref="I4"/>
    </sheetView>
  </sheetViews>
  <sheetFormatPr defaultRowHeight="10.15" customHeight="1" x14ac:dyDescent="0.25"/>
  <cols>
    <col min="1" max="1" width="55.85546875" style="1" customWidth="1"/>
    <col min="2" max="4" width="12.7109375" style="2" customWidth="1"/>
    <col min="5" max="5" width="20.85546875" style="1" customWidth="1"/>
    <col min="6" max="6" width="20" style="1" customWidth="1"/>
    <col min="7" max="7" width="22.42578125" style="1" customWidth="1"/>
    <col min="8" max="8" width="13.5703125" style="1" bestFit="1" customWidth="1"/>
    <col min="9" max="9" width="16.5703125" style="1" customWidth="1"/>
    <col min="10" max="10" width="15.7109375" style="1" customWidth="1"/>
    <col min="11" max="16384" width="9.140625" style="1"/>
  </cols>
  <sheetData>
    <row r="1" spans="1:7" ht="130.5" customHeight="1" x14ac:dyDescent="0.25">
      <c r="F1" s="19" t="s">
        <v>89</v>
      </c>
      <c r="G1" s="19"/>
    </row>
    <row r="2" spans="1:7" ht="43.15" customHeight="1" x14ac:dyDescent="0.25">
      <c r="A2" s="20" t="s">
        <v>10</v>
      </c>
      <c r="B2" s="20"/>
      <c r="C2" s="20"/>
      <c r="D2" s="20"/>
      <c r="E2" s="20"/>
      <c r="F2" s="20"/>
      <c r="G2" s="20"/>
    </row>
    <row r="3" spans="1:7" ht="18.75" x14ac:dyDescent="0.25">
      <c r="A3" s="3"/>
      <c r="B3" s="3"/>
      <c r="C3" s="3"/>
      <c r="D3" s="3"/>
      <c r="E3" s="3"/>
      <c r="F3" s="3"/>
      <c r="G3" s="3"/>
    </row>
    <row r="4" spans="1:7" ht="18.75" x14ac:dyDescent="0.25">
      <c r="A4" s="4"/>
      <c r="B4" s="5"/>
      <c r="C4" s="5"/>
      <c r="D4" s="5"/>
      <c r="E4" s="4"/>
      <c r="F4" s="4"/>
      <c r="G4" s="4" t="s">
        <v>0</v>
      </c>
    </row>
    <row r="5" spans="1:7" ht="31.5" customHeight="1" x14ac:dyDescent="0.25">
      <c r="A5" s="21" t="s">
        <v>2</v>
      </c>
      <c r="B5" s="22" t="s">
        <v>6</v>
      </c>
      <c r="C5" s="22"/>
      <c r="D5" s="22"/>
      <c r="E5" s="21" t="s">
        <v>7</v>
      </c>
      <c r="F5" s="21" t="s">
        <v>8</v>
      </c>
      <c r="G5" s="21" t="s">
        <v>9</v>
      </c>
    </row>
    <row r="6" spans="1:7" ht="15" x14ac:dyDescent="0.25">
      <c r="A6" s="21"/>
      <c r="B6" s="22"/>
      <c r="C6" s="22"/>
      <c r="D6" s="22"/>
      <c r="E6" s="21"/>
      <c r="F6" s="21"/>
      <c r="G6" s="21"/>
    </row>
    <row r="7" spans="1:7" ht="33.75" customHeight="1" x14ac:dyDescent="0.25">
      <c r="A7" s="21"/>
      <c r="B7" s="6" t="s">
        <v>3</v>
      </c>
      <c r="C7" s="6" t="s">
        <v>4</v>
      </c>
      <c r="D7" s="6" t="s">
        <v>5</v>
      </c>
      <c r="E7" s="21"/>
      <c r="F7" s="21" t="s">
        <v>1</v>
      </c>
      <c r="G7" s="21" t="s">
        <v>1</v>
      </c>
    </row>
    <row r="8" spans="1:7" customFormat="1" ht="15.75" x14ac:dyDescent="0.25">
      <c r="A8" s="7" t="s">
        <v>11</v>
      </c>
      <c r="B8" s="8" t="s">
        <v>12</v>
      </c>
      <c r="C8" s="8" t="s">
        <v>13</v>
      </c>
      <c r="D8" s="8" t="s">
        <v>14</v>
      </c>
      <c r="E8" s="9">
        <v>146066569.38</v>
      </c>
      <c r="F8" s="9">
        <v>128093531</v>
      </c>
      <c r="G8" s="9">
        <v>129933866</v>
      </c>
    </row>
    <row r="9" spans="1:7" customFormat="1" ht="47.25" x14ac:dyDescent="0.25">
      <c r="A9" s="10" t="s">
        <v>15</v>
      </c>
      <c r="B9" s="11" t="s">
        <v>12</v>
      </c>
      <c r="C9" s="11" t="s">
        <v>16</v>
      </c>
      <c r="D9" s="11" t="s">
        <v>14</v>
      </c>
      <c r="E9" s="12">
        <v>2744000</v>
      </c>
      <c r="F9" s="12">
        <v>2744000</v>
      </c>
      <c r="G9" s="12">
        <v>2744000</v>
      </c>
    </row>
    <row r="10" spans="1:7" customFormat="1" ht="78.75" x14ac:dyDescent="0.25">
      <c r="A10" s="10" t="s">
        <v>17</v>
      </c>
      <c r="B10" s="11" t="s">
        <v>12</v>
      </c>
      <c r="C10" s="11" t="s">
        <v>16</v>
      </c>
      <c r="D10" s="11" t="s">
        <v>18</v>
      </c>
      <c r="E10" s="12">
        <v>2744000</v>
      </c>
      <c r="F10" s="12">
        <v>2744000</v>
      </c>
      <c r="G10" s="12">
        <v>2744000</v>
      </c>
    </row>
    <row r="11" spans="1:7" customFormat="1" ht="63" x14ac:dyDescent="0.25">
      <c r="A11" s="10" t="s">
        <v>19</v>
      </c>
      <c r="B11" s="11" t="s">
        <v>12</v>
      </c>
      <c r="C11" s="11" t="s">
        <v>20</v>
      </c>
      <c r="D11" s="11" t="s">
        <v>14</v>
      </c>
      <c r="E11" s="12">
        <v>1231531</v>
      </c>
      <c r="F11" s="12">
        <v>1161531</v>
      </c>
      <c r="G11" s="12">
        <v>1173531</v>
      </c>
    </row>
    <row r="12" spans="1:7" customFormat="1" ht="78.75" x14ac:dyDescent="0.25">
      <c r="A12" s="10" t="s">
        <v>17</v>
      </c>
      <c r="B12" s="11" t="s">
        <v>12</v>
      </c>
      <c r="C12" s="11" t="s">
        <v>20</v>
      </c>
      <c r="D12" s="11" t="s">
        <v>18</v>
      </c>
      <c r="E12" s="12">
        <v>773531</v>
      </c>
      <c r="F12" s="12">
        <v>773531</v>
      </c>
      <c r="G12" s="12">
        <v>773531</v>
      </c>
    </row>
    <row r="13" spans="1:7" customFormat="1" ht="31.5" x14ac:dyDescent="0.25">
      <c r="A13" s="10" t="s">
        <v>21</v>
      </c>
      <c r="B13" s="11" t="s">
        <v>12</v>
      </c>
      <c r="C13" s="11" t="s">
        <v>20</v>
      </c>
      <c r="D13" s="11" t="s">
        <v>22</v>
      </c>
      <c r="E13" s="12">
        <v>457000</v>
      </c>
      <c r="F13" s="12">
        <v>387000</v>
      </c>
      <c r="G13" s="12">
        <v>399000</v>
      </c>
    </row>
    <row r="14" spans="1:7" customFormat="1" ht="15.75" x14ac:dyDescent="0.25">
      <c r="A14" s="10" t="s">
        <v>23</v>
      </c>
      <c r="B14" s="11" t="s">
        <v>12</v>
      </c>
      <c r="C14" s="11" t="s">
        <v>20</v>
      </c>
      <c r="D14" s="11" t="s">
        <v>24</v>
      </c>
      <c r="E14" s="12">
        <v>1000</v>
      </c>
      <c r="F14" s="12">
        <v>1000</v>
      </c>
      <c r="G14" s="12">
        <v>1000</v>
      </c>
    </row>
    <row r="15" spans="1:7" customFormat="1" ht="63" x14ac:dyDescent="0.25">
      <c r="A15" s="10" t="s">
        <v>25</v>
      </c>
      <c r="B15" s="11" t="s">
        <v>12</v>
      </c>
      <c r="C15" s="11" t="s">
        <v>26</v>
      </c>
      <c r="D15" s="11" t="s">
        <v>14</v>
      </c>
      <c r="E15" s="12">
        <v>79311799</v>
      </c>
      <c r="F15" s="12">
        <v>67889299</v>
      </c>
      <c r="G15" s="12">
        <v>67938922</v>
      </c>
    </row>
    <row r="16" spans="1:7" customFormat="1" ht="78.75" x14ac:dyDescent="0.25">
      <c r="A16" s="10" t="s">
        <v>17</v>
      </c>
      <c r="B16" s="11" t="s">
        <v>12</v>
      </c>
      <c r="C16" s="11" t="s">
        <v>26</v>
      </c>
      <c r="D16" s="11" t="s">
        <v>18</v>
      </c>
      <c r="E16" s="12">
        <v>75304322</v>
      </c>
      <c r="F16" s="12">
        <v>65304322</v>
      </c>
      <c r="G16" s="12">
        <v>65304322</v>
      </c>
    </row>
    <row r="17" spans="1:7" customFormat="1" ht="31.5" x14ac:dyDescent="0.25">
      <c r="A17" s="10" t="s">
        <v>21</v>
      </c>
      <c r="B17" s="11" t="s">
        <v>12</v>
      </c>
      <c r="C17" s="11" t="s">
        <v>26</v>
      </c>
      <c r="D17" s="11" t="s">
        <v>22</v>
      </c>
      <c r="E17" s="12">
        <v>3210977</v>
      </c>
      <c r="F17" s="12">
        <v>2507977</v>
      </c>
      <c r="G17" s="12">
        <v>2557600</v>
      </c>
    </row>
    <row r="18" spans="1:7" customFormat="1" ht="15.75" x14ac:dyDescent="0.25">
      <c r="A18" s="10" t="s">
        <v>23</v>
      </c>
      <c r="B18" s="11" t="s">
        <v>12</v>
      </c>
      <c r="C18" s="11" t="s">
        <v>26</v>
      </c>
      <c r="D18" s="11" t="s">
        <v>24</v>
      </c>
      <c r="E18" s="12">
        <v>796500</v>
      </c>
      <c r="F18" s="12">
        <v>77000</v>
      </c>
      <c r="G18" s="12">
        <v>77000</v>
      </c>
    </row>
    <row r="19" spans="1:7" customFormat="1" ht="15.75" x14ac:dyDescent="0.25">
      <c r="A19" s="10" t="s">
        <v>27</v>
      </c>
      <c r="B19" s="11" t="s">
        <v>12</v>
      </c>
      <c r="C19" s="11" t="s">
        <v>28</v>
      </c>
      <c r="D19" s="11" t="s">
        <v>14</v>
      </c>
      <c r="E19" s="12">
        <v>7500</v>
      </c>
      <c r="F19" s="12">
        <v>70300</v>
      </c>
      <c r="G19" s="12">
        <v>7400</v>
      </c>
    </row>
    <row r="20" spans="1:7" customFormat="1" ht="31.5" x14ac:dyDescent="0.25">
      <c r="A20" s="10" t="s">
        <v>21</v>
      </c>
      <c r="B20" s="11" t="s">
        <v>12</v>
      </c>
      <c r="C20" s="11" t="s">
        <v>28</v>
      </c>
      <c r="D20" s="11" t="s">
        <v>22</v>
      </c>
      <c r="E20" s="12">
        <v>7500</v>
      </c>
      <c r="F20" s="12">
        <v>70300</v>
      </c>
      <c r="G20" s="12">
        <v>7400</v>
      </c>
    </row>
    <row r="21" spans="1:7" customFormat="1" ht="47.25" x14ac:dyDescent="0.25">
      <c r="A21" s="10" t="s">
        <v>29</v>
      </c>
      <c r="B21" s="11" t="s">
        <v>12</v>
      </c>
      <c r="C21" s="11" t="s">
        <v>30</v>
      </c>
      <c r="D21" s="11" t="s">
        <v>14</v>
      </c>
      <c r="E21" s="12">
        <v>16088166</v>
      </c>
      <c r="F21" s="12">
        <v>16088166</v>
      </c>
      <c r="G21" s="12">
        <v>16179778</v>
      </c>
    </row>
    <row r="22" spans="1:7" customFormat="1" ht="78.75" x14ac:dyDescent="0.25">
      <c r="A22" s="10" t="s">
        <v>17</v>
      </c>
      <c r="B22" s="11" t="s">
        <v>12</v>
      </c>
      <c r="C22" s="11" t="s">
        <v>30</v>
      </c>
      <c r="D22" s="11" t="s">
        <v>18</v>
      </c>
      <c r="E22" s="12">
        <v>13997066</v>
      </c>
      <c r="F22" s="12">
        <v>13952066</v>
      </c>
      <c r="G22" s="12">
        <v>13952066</v>
      </c>
    </row>
    <row r="23" spans="1:7" customFormat="1" ht="31.5" x14ac:dyDescent="0.25">
      <c r="A23" s="10" t="s">
        <v>21</v>
      </c>
      <c r="B23" s="11" t="s">
        <v>12</v>
      </c>
      <c r="C23" s="11" t="s">
        <v>30</v>
      </c>
      <c r="D23" s="11" t="s">
        <v>22</v>
      </c>
      <c r="E23" s="12">
        <v>2088100</v>
      </c>
      <c r="F23" s="12">
        <v>2133100</v>
      </c>
      <c r="G23" s="12">
        <v>2224712</v>
      </c>
    </row>
    <row r="24" spans="1:7" customFormat="1" ht="15.75" x14ac:dyDescent="0.25">
      <c r="A24" s="10" t="s">
        <v>23</v>
      </c>
      <c r="B24" s="11" t="s">
        <v>12</v>
      </c>
      <c r="C24" s="11" t="s">
        <v>30</v>
      </c>
      <c r="D24" s="11" t="s">
        <v>24</v>
      </c>
      <c r="E24" s="12">
        <v>3000</v>
      </c>
      <c r="F24" s="12">
        <v>3000</v>
      </c>
      <c r="G24" s="12">
        <v>3000</v>
      </c>
    </row>
    <row r="25" spans="1:7" customFormat="1" ht="15.75" x14ac:dyDescent="0.25">
      <c r="A25" s="10" t="s">
        <v>31</v>
      </c>
      <c r="B25" s="11" t="s">
        <v>12</v>
      </c>
      <c r="C25" s="11" t="s">
        <v>32</v>
      </c>
      <c r="D25" s="11" t="s">
        <v>14</v>
      </c>
      <c r="E25" s="12">
        <v>2000000</v>
      </c>
      <c r="F25" s="12">
        <v>0</v>
      </c>
      <c r="G25" s="12">
        <v>0</v>
      </c>
    </row>
    <row r="26" spans="1:7" customFormat="1" ht="15.75" x14ac:dyDescent="0.25">
      <c r="A26" s="10" t="s">
        <v>23</v>
      </c>
      <c r="B26" s="11" t="s">
        <v>12</v>
      </c>
      <c r="C26" s="11" t="s">
        <v>32</v>
      </c>
      <c r="D26" s="11" t="s">
        <v>24</v>
      </c>
      <c r="E26" s="12">
        <v>2000000</v>
      </c>
      <c r="F26" s="12">
        <v>0</v>
      </c>
      <c r="G26" s="12">
        <v>0</v>
      </c>
    </row>
    <row r="27" spans="1:7" customFormat="1" ht="15.75" x14ac:dyDescent="0.25">
      <c r="A27" s="10" t="s">
        <v>33</v>
      </c>
      <c r="B27" s="11" t="s">
        <v>12</v>
      </c>
      <c r="C27" s="11" t="s">
        <v>34</v>
      </c>
      <c r="D27" s="11" t="s">
        <v>14</v>
      </c>
      <c r="E27" s="12">
        <v>1795390</v>
      </c>
      <c r="F27" s="12">
        <v>2000000</v>
      </c>
      <c r="G27" s="12">
        <v>3000000</v>
      </c>
    </row>
    <row r="28" spans="1:7" customFormat="1" ht="15.75" x14ac:dyDescent="0.25">
      <c r="A28" s="10" t="s">
        <v>23</v>
      </c>
      <c r="B28" s="11" t="s">
        <v>12</v>
      </c>
      <c r="C28" s="11" t="s">
        <v>34</v>
      </c>
      <c r="D28" s="11" t="s">
        <v>24</v>
      </c>
      <c r="E28" s="12">
        <v>1795390</v>
      </c>
      <c r="F28" s="12">
        <v>2000000</v>
      </c>
      <c r="G28" s="12">
        <v>3000000</v>
      </c>
    </row>
    <row r="29" spans="1:7" customFormat="1" ht="15.75" x14ac:dyDescent="0.25">
      <c r="A29" s="10" t="s">
        <v>35</v>
      </c>
      <c r="B29" s="11" t="s">
        <v>12</v>
      </c>
      <c r="C29" s="11" t="s">
        <v>36</v>
      </c>
      <c r="D29" s="11" t="s">
        <v>14</v>
      </c>
      <c r="E29" s="12">
        <v>42888183.380000003</v>
      </c>
      <c r="F29" s="12">
        <v>38140235</v>
      </c>
      <c r="G29" s="12">
        <v>38890235</v>
      </c>
    </row>
    <row r="30" spans="1:7" customFormat="1" ht="78.75" x14ac:dyDescent="0.25">
      <c r="A30" s="10" t="s">
        <v>17</v>
      </c>
      <c r="B30" s="11" t="s">
        <v>12</v>
      </c>
      <c r="C30" s="11" t="s">
        <v>36</v>
      </c>
      <c r="D30" s="11" t="s">
        <v>18</v>
      </c>
      <c r="E30" s="12">
        <v>20449898</v>
      </c>
      <c r="F30" s="12">
        <v>20449898</v>
      </c>
      <c r="G30" s="12">
        <v>20449898</v>
      </c>
    </row>
    <row r="31" spans="1:7" customFormat="1" ht="31.5" x14ac:dyDescent="0.25">
      <c r="A31" s="10" t="s">
        <v>21</v>
      </c>
      <c r="B31" s="11" t="s">
        <v>12</v>
      </c>
      <c r="C31" s="11" t="s">
        <v>36</v>
      </c>
      <c r="D31" s="11" t="s">
        <v>22</v>
      </c>
      <c r="E31" s="12">
        <v>19914481.379999999</v>
      </c>
      <c r="F31" s="12">
        <v>17690337</v>
      </c>
      <c r="G31" s="12">
        <v>18440337</v>
      </c>
    </row>
    <row r="32" spans="1:7" customFormat="1" ht="15.75" x14ac:dyDescent="0.25">
      <c r="A32" s="10" t="s">
        <v>23</v>
      </c>
      <c r="B32" s="11" t="s">
        <v>12</v>
      </c>
      <c r="C32" s="11" t="s">
        <v>36</v>
      </c>
      <c r="D32" s="11" t="s">
        <v>24</v>
      </c>
      <c r="E32" s="12">
        <v>2523804</v>
      </c>
      <c r="F32" s="12">
        <v>0</v>
      </c>
      <c r="G32" s="12">
        <v>0</v>
      </c>
    </row>
    <row r="33" spans="1:7" customFormat="1" ht="15.75" x14ac:dyDescent="0.25">
      <c r="A33" s="7" t="s">
        <v>37</v>
      </c>
      <c r="B33" s="8" t="s">
        <v>16</v>
      </c>
      <c r="C33" s="8" t="s">
        <v>13</v>
      </c>
      <c r="D33" s="8" t="s">
        <v>14</v>
      </c>
      <c r="E33" s="9">
        <v>1258800</v>
      </c>
      <c r="F33" s="9">
        <v>1370600</v>
      </c>
      <c r="G33" s="9">
        <v>1417400</v>
      </c>
    </row>
    <row r="34" spans="1:7" customFormat="1" ht="15.75" x14ac:dyDescent="0.25">
      <c r="A34" s="10" t="s">
        <v>38</v>
      </c>
      <c r="B34" s="11" t="s">
        <v>16</v>
      </c>
      <c r="C34" s="11" t="s">
        <v>20</v>
      </c>
      <c r="D34" s="11" t="s">
        <v>14</v>
      </c>
      <c r="E34" s="12">
        <v>1258800</v>
      </c>
      <c r="F34" s="12">
        <v>1370600</v>
      </c>
      <c r="G34" s="12">
        <v>1417400</v>
      </c>
    </row>
    <row r="35" spans="1:7" customFormat="1" ht="78.75" x14ac:dyDescent="0.25">
      <c r="A35" s="10" t="s">
        <v>17</v>
      </c>
      <c r="B35" s="11" t="s">
        <v>16</v>
      </c>
      <c r="C35" s="11" t="s">
        <v>20</v>
      </c>
      <c r="D35" s="11" t="s">
        <v>18</v>
      </c>
      <c r="E35" s="12">
        <v>1169500</v>
      </c>
      <c r="F35" s="12">
        <v>1279100</v>
      </c>
      <c r="G35" s="12">
        <v>1294300</v>
      </c>
    </row>
    <row r="36" spans="1:7" customFormat="1" ht="31.5" x14ac:dyDescent="0.25">
      <c r="A36" s="10" t="s">
        <v>21</v>
      </c>
      <c r="B36" s="11" t="s">
        <v>16</v>
      </c>
      <c r="C36" s="11" t="s">
        <v>20</v>
      </c>
      <c r="D36" s="11" t="s">
        <v>22</v>
      </c>
      <c r="E36" s="12">
        <v>89300</v>
      </c>
      <c r="F36" s="12">
        <v>91500</v>
      </c>
      <c r="G36" s="12">
        <v>123100</v>
      </c>
    </row>
    <row r="37" spans="1:7" customFormat="1" ht="31.5" x14ac:dyDescent="0.25">
      <c r="A37" s="7" t="s">
        <v>39</v>
      </c>
      <c r="B37" s="8" t="s">
        <v>20</v>
      </c>
      <c r="C37" s="8" t="s">
        <v>13</v>
      </c>
      <c r="D37" s="8" t="s">
        <v>14</v>
      </c>
      <c r="E37" s="9">
        <v>39659636.880000003</v>
      </c>
      <c r="F37" s="9">
        <v>38241926</v>
      </c>
      <c r="G37" s="9">
        <v>38211727</v>
      </c>
    </row>
    <row r="38" spans="1:7" customFormat="1" ht="47.25" x14ac:dyDescent="0.25">
      <c r="A38" s="10" t="s">
        <v>40</v>
      </c>
      <c r="B38" s="11" t="s">
        <v>20</v>
      </c>
      <c r="C38" s="11" t="s">
        <v>41</v>
      </c>
      <c r="D38" s="11" t="s">
        <v>14</v>
      </c>
      <c r="E38" s="12">
        <v>39539636.880000003</v>
      </c>
      <c r="F38" s="12">
        <v>38121926</v>
      </c>
      <c r="G38" s="12">
        <v>38091727</v>
      </c>
    </row>
    <row r="39" spans="1:7" customFormat="1" ht="78.75" x14ac:dyDescent="0.25">
      <c r="A39" s="10" t="s">
        <v>17</v>
      </c>
      <c r="B39" s="11" t="s">
        <v>20</v>
      </c>
      <c r="C39" s="11" t="s">
        <v>41</v>
      </c>
      <c r="D39" s="11" t="s">
        <v>18</v>
      </c>
      <c r="E39" s="12">
        <v>29674766</v>
      </c>
      <c r="F39" s="12">
        <v>29674766</v>
      </c>
      <c r="G39" s="12">
        <v>29674767</v>
      </c>
    </row>
    <row r="40" spans="1:7" customFormat="1" ht="31.5" x14ac:dyDescent="0.25">
      <c r="A40" s="10" t="s">
        <v>21</v>
      </c>
      <c r="B40" s="11" t="s">
        <v>20</v>
      </c>
      <c r="C40" s="11" t="s">
        <v>41</v>
      </c>
      <c r="D40" s="11" t="s">
        <v>22</v>
      </c>
      <c r="E40" s="12">
        <v>9081870.8800000008</v>
      </c>
      <c r="F40" s="12">
        <v>8444160</v>
      </c>
      <c r="G40" s="12">
        <v>8413960</v>
      </c>
    </row>
    <row r="41" spans="1:7" customFormat="1" ht="15.75" x14ac:dyDescent="0.25">
      <c r="A41" s="10" t="s">
        <v>23</v>
      </c>
      <c r="B41" s="11" t="s">
        <v>20</v>
      </c>
      <c r="C41" s="11" t="s">
        <v>41</v>
      </c>
      <c r="D41" s="11" t="s">
        <v>24</v>
      </c>
      <c r="E41" s="12">
        <v>783000</v>
      </c>
      <c r="F41" s="12">
        <v>3000</v>
      </c>
      <c r="G41" s="12">
        <v>3000</v>
      </c>
    </row>
    <row r="42" spans="1:7" ht="31.5" x14ac:dyDescent="0.25">
      <c r="A42" s="15" t="s">
        <v>42</v>
      </c>
      <c r="B42" s="16" t="s">
        <v>20</v>
      </c>
      <c r="C42" s="16" t="s">
        <v>43</v>
      </c>
      <c r="D42" s="16" t="s">
        <v>14</v>
      </c>
      <c r="E42" s="17">
        <v>120000</v>
      </c>
      <c r="F42" s="17">
        <v>120000</v>
      </c>
      <c r="G42" s="17">
        <v>120000</v>
      </c>
    </row>
    <row r="43" spans="1:7" ht="31.5" x14ac:dyDescent="0.25">
      <c r="A43" s="15" t="s">
        <v>21</v>
      </c>
      <c r="B43" s="16" t="s">
        <v>20</v>
      </c>
      <c r="C43" s="16" t="s">
        <v>43</v>
      </c>
      <c r="D43" s="16" t="s">
        <v>22</v>
      </c>
      <c r="E43" s="17">
        <v>120000</v>
      </c>
      <c r="F43" s="17">
        <v>120000</v>
      </c>
      <c r="G43" s="17">
        <v>120000</v>
      </c>
    </row>
    <row r="44" spans="1:7" ht="15.75" x14ac:dyDescent="0.25">
      <c r="A44" s="18" t="s">
        <v>44</v>
      </c>
      <c r="B44" s="13" t="s">
        <v>26</v>
      </c>
      <c r="C44" s="13" t="s">
        <v>13</v>
      </c>
      <c r="D44" s="13" t="s">
        <v>14</v>
      </c>
      <c r="E44" s="14">
        <f>E45+E47+E51+E53+E55+E57</f>
        <v>106654203.44000001</v>
      </c>
      <c r="F44" s="14">
        <v>101941106</v>
      </c>
      <c r="G44" s="14">
        <v>107376506</v>
      </c>
    </row>
    <row r="45" spans="1:7" ht="15.75" x14ac:dyDescent="0.25">
      <c r="A45" s="15" t="s">
        <v>45</v>
      </c>
      <c r="B45" s="16" t="s">
        <v>26</v>
      </c>
      <c r="C45" s="16" t="s">
        <v>16</v>
      </c>
      <c r="D45" s="16" t="s">
        <v>14</v>
      </c>
      <c r="E45" s="17">
        <v>923200</v>
      </c>
      <c r="F45" s="17">
        <v>1179400</v>
      </c>
      <c r="G45" s="17">
        <v>1179400</v>
      </c>
    </row>
    <row r="46" spans="1:7" ht="31.5" x14ac:dyDescent="0.25">
      <c r="A46" s="15" t="s">
        <v>21</v>
      </c>
      <c r="B46" s="16" t="s">
        <v>26</v>
      </c>
      <c r="C46" s="16" t="s">
        <v>16</v>
      </c>
      <c r="D46" s="16" t="s">
        <v>22</v>
      </c>
      <c r="E46" s="17">
        <v>923200</v>
      </c>
      <c r="F46" s="17">
        <v>1179400</v>
      </c>
      <c r="G46" s="17">
        <v>1179400</v>
      </c>
    </row>
    <row r="47" spans="1:7" ht="15.75" x14ac:dyDescent="0.25">
      <c r="A47" s="15" t="s">
        <v>46</v>
      </c>
      <c r="B47" s="16" t="s">
        <v>26</v>
      </c>
      <c r="C47" s="16" t="s">
        <v>28</v>
      </c>
      <c r="D47" s="16" t="s">
        <v>14</v>
      </c>
      <c r="E47" s="17">
        <f>E48+E49+E50</f>
        <v>55033800</v>
      </c>
      <c r="F47" s="17">
        <v>63207200</v>
      </c>
      <c r="G47" s="17">
        <v>62061400</v>
      </c>
    </row>
    <row r="48" spans="1:7" ht="78.75" x14ac:dyDescent="0.25">
      <c r="A48" s="15" t="s">
        <v>17</v>
      </c>
      <c r="B48" s="16" t="s">
        <v>26</v>
      </c>
      <c r="C48" s="16" t="s">
        <v>28</v>
      </c>
      <c r="D48" s="16" t="s">
        <v>18</v>
      </c>
      <c r="E48" s="17">
        <v>6521700</v>
      </c>
      <c r="F48" s="17">
        <v>6521700</v>
      </c>
      <c r="G48" s="17">
        <v>6521700</v>
      </c>
    </row>
    <row r="49" spans="1:7" ht="31.5" x14ac:dyDescent="0.25">
      <c r="A49" s="15" t="s">
        <v>21</v>
      </c>
      <c r="B49" s="16" t="s">
        <v>26</v>
      </c>
      <c r="C49" s="16" t="s">
        <v>28</v>
      </c>
      <c r="D49" s="16" t="s">
        <v>22</v>
      </c>
      <c r="E49" s="17">
        <v>1836800</v>
      </c>
      <c r="F49" s="17">
        <v>1336800</v>
      </c>
      <c r="G49" s="17">
        <v>1336800</v>
      </c>
    </row>
    <row r="50" spans="1:7" ht="15.75" x14ac:dyDescent="0.25">
      <c r="A50" s="15" t="s">
        <v>23</v>
      </c>
      <c r="B50" s="16" t="s">
        <v>26</v>
      </c>
      <c r="C50" s="16" t="s">
        <v>28</v>
      </c>
      <c r="D50" s="16" t="s">
        <v>24</v>
      </c>
      <c r="E50" s="17">
        <v>46675300</v>
      </c>
      <c r="F50" s="17">
        <v>55348700</v>
      </c>
      <c r="G50" s="17">
        <v>54202900</v>
      </c>
    </row>
    <row r="51" spans="1:7" ht="15.75" x14ac:dyDescent="0.25">
      <c r="A51" s="15" t="s">
        <v>47</v>
      </c>
      <c r="B51" s="16" t="s">
        <v>26</v>
      </c>
      <c r="C51" s="16" t="s">
        <v>48</v>
      </c>
      <c r="D51" s="16" t="s">
        <v>14</v>
      </c>
      <c r="E51" s="17">
        <v>7164897.2400000002</v>
      </c>
      <c r="F51" s="17">
        <v>8000000</v>
      </c>
      <c r="G51" s="17">
        <v>8000000</v>
      </c>
    </row>
    <row r="52" spans="1:7" ht="31.5" x14ac:dyDescent="0.25">
      <c r="A52" s="15" t="s">
        <v>21</v>
      </c>
      <c r="B52" s="16" t="s">
        <v>26</v>
      </c>
      <c r="C52" s="16" t="s">
        <v>48</v>
      </c>
      <c r="D52" s="16" t="s">
        <v>22</v>
      </c>
      <c r="E52" s="17">
        <v>7164897.2400000002</v>
      </c>
      <c r="F52" s="17">
        <v>8000000</v>
      </c>
      <c r="G52" s="17">
        <v>8000000</v>
      </c>
    </row>
    <row r="53" spans="1:7" customFormat="1" ht="15.75" x14ac:dyDescent="0.25">
      <c r="A53" s="10" t="s">
        <v>49</v>
      </c>
      <c r="B53" s="11" t="s">
        <v>26</v>
      </c>
      <c r="C53" s="11" t="s">
        <v>50</v>
      </c>
      <c r="D53" s="11" t="s">
        <v>14</v>
      </c>
      <c r="E53" s="12">
        <v>33055570.050000001</v>
      </c>
      <c r="F53" s="12">
        <v>19124200</v>
      </c>
      <c r="G53" s="12">
        <v>25470900</v>
      </c>
    </row>
    <row r="54" spans="1:7" customFormat="1" ht="31.5" x14ac:dyDescent="0.25">
      <c r="A54" s="10" t="s">
        <v>21</v>
      </c>
      <c r="B54" s="11" t="s">
        <v>26</v>
      </c>
      <c r="C54" s="11" t="s">
        <v>50</v>
      </c>
      <c r="D54" s="11" t="s">
        <v>22</v>
      </c>
      <c r="E54" s="12">
        <v>33055570.050000001</v>
      </c>
      <c r="F54" s="12">
        <v>19124200</v>
      </c>
      <c r="G54" s="12">
        <v>25470900</v>
      </c>
    </row>
    <row r="55" spans="1:7" customFormat="1" ht="15.75" x14ac:dyDescent="0.25">
      <c r="A55" s="10" t="s">
        <v>51</v>
      </c>
      <c r="B55" s="11" t="s">
        <v>26</v>
      </c>
      <c r="C55" s="11" t="s">
        <v>41</v>
      </c>
      <c r="D55" s="11" t="s">
        <v>14</v>
      </c>
      <c r="E55" s="12">
        <v>1069530</v>
      </c>
      <c r="F55" s="12">
        <v>1075263</v>
      </c>
      <c r="G55" s="12">
        <v>1075263</v>
      </c>
    </row>
    <row r="56" spans="1:7" customFormat="1" ht="31.5" x14ac:dyDescent="0.25">
      <c r="A56" s="10" t="s">
        <v>21</v>
      </c>
      <c r="B56" s="11" t="s">
        <v>26</v>
      </c>
      <c r="C56" s="11" t="s">
        <v>41</v>
      </c>
      <c r="D56" s="11" t="s">
        <v>22</v>
      </c>
      <c r="E56" s="12">
        <v>1069530</v>
      </c>
      <c r="F56" s="12">
        <v>1075263</v>
      </c>
      <c r="G56" s="12">
        <v>1075263</v>
      </c>
    </row>
    <row r="57" spans="1:7" customFormat="1" ht="15.75" x14ac:dyDescent="0.25">
      <c r="A57" s="10" t="s">
        <v>52</v>
      </c>
      <c r="B57" s="11" t="s">
        <v>26</v>
      </c>
      <c r="C57" s="11" t="s">
        <v>53</v>
      </c>
      <c r="D57" s="11" t="s">
        <v>14</v>
      </c>
      <c r="E57" s="12">
        <v>9407206.1500000004</v>
      </c>
      <c r="F57" s="12">
        <v>9355043</v>
      </c>
      <c r="G57" s="12">
        <v>9589543</v>
      </c>
    </row>
    <row r="58" spans="1:7" customFormat="1" ht="78.75" x14ac:dyDescent="0.25">
      <c r="A58" s="10" t="s">
        <v>17</v>
      </c>
      <c r="B58" s="11" t="s">
        <v>26</v>
      </c>
      <c r="C58" s="11" t="s">
        <v>53</v>
      </c>
      <c r="D58" s="11" t="s">
        <v>18</v>
      </c>
      <c r="E58" s="12">
        <v>6148343.2999999998</v>
      </c>
      <c r="F58" s="12">
        <v>6152543</v>
      </c>
      <c r="G58" s="12">
        <v>6152543</v>
      </c>
    </row>
    <row r="59" spans="1:7" customFormat="1" ht="31.5" x14ac:dyDescent="0.25">
      <c r="A59" s="10" t="s">
        <v>21</v>
      </c>
      <c r="B59" s="11" t="s">
        <v>26</v>
      </c>
      <c r="C59" s="11" t="s">
        <v>53</v>
      </c>
      <c r="D59" s="11" t="s">
        <v>22</v>
      </c>
      <c r="E59" s="12">
        <v>1250862.8500000001</v>
      </c>
      <c r="F59" s="12">
        <v>694500</v>
      </c>
      <c r="G59" s="12">
        <v>929000</v>
      </c>
    </row>
    <row r="60" spans="1:7" customFormat="1" ht="31.5" x14ac:dyDescent="0.25">
      <c r="A60" s="10" t="s">
        <v>54</v>
      </c>
      <c r="B60" s="11" t="s">
        <v>26</v>
      </c>
      <c r="C60" s="11" t="s">
        <v>53</v>
      </c>
      <c r="D60" s="11" t="s">
        <v>55</v>
      </c>
      <c r="E60" s="12">
        <v>0</v>
      </c>
      <c r="F60" s="12">
        <v>500000</v>
      </c>
      <c r="G60" s="12">
        <v>500000</v>
      </c>
    </row>
    <row r="61" spans="1:7" customFormat="1" ht="31.5" x14ac:dyDescent="0.25">
      <c r="A61" s="10" t="s">
        <v>56</v>
      </c>
      <c r="B61" s="11" t="s">
        <v>26</v>
      </c>
      <c r="C61" s="11" t="s">
        <v>53</v>
      </c>
      <c r="D61" s="11" t="s">
        <v>57</v>
      </c>
      <c r="E61" s="12">
        <v>1407000</v>
      </c>
      <c r="F61" s="12">
        <v>1407000</v>
      </c>
      <c r="G61" s="12">
        <v>1407000</v>
      </c>
    </row>
    <row r="62" spans="1:7" customFormat="1" ht="15.75" x14ac:dyDescent="0.25">
      <c r="A62" s="10" t="s">
        <v>23</v>
      </c>
      <c r="B62" s="11" t="s">
        <v>26</v>
      </c>
      <c r="C62" s="11" t="s">
        <v>53</v>
      </c>
      <c r="D62" s="11" t="s">
        <v>24</v>
      </c>
      <c r="E62" s="12">
        <v>601000</v>
      </c>
      <c r="F62" s="12">
        <v>601000</v>
      </c>
      <c r="G62" s="12">
        <v>601000</v>
      </c>
    </row>
    <row r="63" spans="1:7" customFormat="1" ht="15.75" x14ac:dyDescent="0.25">
      <c r="A63" s="7" t="s">
        <v>58</v>
      </c>
      <c r="B63" s="8" t="s">
        <v>28</v>
      </c>
      <c r="C63" s="8" t="s">
        <v>13</v>
      </c>
      <c r="D63" s="8" t="s">
        <v>14</v>
      </c>
      <c r="E63" s="9">
        <v>117512515.41</v>
      </c>
      <c r="F63" s="9">
        <v>78787422.5</v>
      </c>
      <c r="G63" s="9">
        <v>103201439.18000001</v>
      </c>
    </row>
    <row r="64" spans="1:7" customFormat="1" ht="15.75" x14ac:dyDescent="0.25">
      <c r="A64" s="10" t="s">
        <v>59</v>
      </c>
      <c r="B64" s="11" t="s">
        <v>28</v>
      </c>
      <c r="C64" s="11" t="s">
        <v>12</v>
      </c>
      <c r="D64" s="11" t="s">
        <v>14</v>
      </c>
      <c r="E64" s="12">
        <v>768982.08</v>
      </c>
      <c r="F64" s="12">
        <v>6264586.5599999996</v>
      </c>
      <c r="G64" s="12">
        <v>25098408.09</v>
      </c>
    </row>
    <row r="65" spans="1:7" customFormat="1" ht="31.5" x14ac:dyDescent="0.25">
      <c r="A65" s="10" t="s">
        <v>21</v>
      </c>
      <c r="B65" s="11" t="s">
        <v>28</v>
      </c>
      <c r="C65" s="11" t="s">
        <v>12</v>
      </c>
      <c r="D65" s="11" t="s">
        <v>22</v>
      </c>
      <c r="E65" s="12">
        <v>418534.95</v>
      </c>
      <c r="F65" s="12">
        <v>100000</v>
      </c>
      <c r="G65" s="12">
        <v>400000</v>
      </c>
    </row>
    <row r="66" spans="1:7" customFormat="1" ht="31.5" x14ac:dyDescent="0.25">
      <c r="A66" s="10" t="s">
        <v>54</v>
      </c>
      <c r="B66" s="11" t="s">
        <v>28</v>
      </c>
      <c r="C66" s="11" t="s">
        <v>12</v>
      </c>
      <c r="D66" s="11" t="s">
        <v>55</v>
      </c>
      <c r="E66" s="12">
        <v>0</v>
      </c>
      <c r="F66" s="12">
        <v>5814586.5599999996</v>
      </c>
      <c r="G66" s="12">
        <v>24348408.09</v>
      </c>
    </row>
    <row r="67" spans="1:7" customFormat="1" ht="31.5" x14ac:dyDescent="0.25">
      <c r="A67" s="10" t="s">
        <v>56</v>
      </c>
      <c r="B67" s="11" t="s">
        <v>28</v>
      </c>
      <c r="C67" s="11" t="s">
        <v>12</v>
      </c>
      <c r="D67" s="11" t="s">
        <v>57</v>
      </c>
      <c r="E67" s="12">
        <v>350000</v>
      </c>
      <c r="F67" s="12">
        <v>350000</v>
      </c>
      <c r="G67" s="12">
        <v>350000</v>
      </c>
    </row>
    <row r="68" spans="1:7" customFormat="1" ht="15.75" x14ac:dyDescent="0.25">
      <c r="A68" s="10" t="s">
        <v>23</v>
      </c>
      <c r="B68" s="11" t="s">
        <v>28</v>
      </c>
      <c r="C68" s="11" t="s">
        <v>12</v>
      </c>
      <c r="D68" s="11" t="s">
        <v>24</v>
      </c>
      <c r="E68" s="12">
        <v>447.13</v>
      </c>
      <c r="F68" s="12">
        <v>0</v>
      </c>
      <c r="G68" s="12">
        <v>0</v>
      </c>
    </row>
    <row r="69" spans="1:7" customFormat="1" ht="15.75" x14ac:dyDescent="0.25">
      <c r="A69" s="10" t="s">
        <v>60</v>
      </c>
      <c r="B69" s="11" t="s">
        <v>28</v>
      </c>
      <c r="C69" s="11" t="s">
        <v>16</v>
      </c>
      <c r="D69" s="11" t="s">
        <v>14</v>
      </c>
      <c r="E69" s="12">
        <v>50362849.850000001</v>
      </c>
      <c r="F69" s="12">
        <v>22153800</v>
      </c>
      <c r="G69" s="12">
        <v>19776800</v>
      </c>
    </row>
    <row r="70" spans="1:7" customFormat="1" ht="31.5" x14ac:dyDescent="0.25">
      <c r="A70" s="10" t="s">
        <v>21</v>
      </c>
      <c r="B70" s="11" t="s">
        <v>28</v>
      </c>
      <c r="C70" s="11" t="s">
        <v>16</v>
      </c>
      <c r="D70" s="11" t="s">
        <v>22</v>
      </c>
      <c r="E70" s="12">
        <v>31432849.850000001</v>
      </c>
      <c r="F70" s="12">
        <v>2622300</v>
      </c>
      <c r="G70" s="12">
        <v>2694300</v>
      </c>
    </row>
    <row r="71" spans="1:7" customFormat="1" ht="15.75" x14ac:dyDescent="0.25">
      <c r="A71" s="10" t="s">
        <v>23</v>
      </c>
      <c r="B71" s="11" t="s">
        <v>28</v>
      </c>
      <c r="C71" s="11" t="s">
        <v>16</v>
      </c>
      <c r="D71" s="11" t="s">
        <v>24</v>
      </c>
      <c r="E71" s="12">
        <v>18930000</v>
      </c>
      <c r="F71" s="12">
        <v>19531500</v>
      </c>
      <c r="G71" s="12">
        <v>17082500</v>
      </c>
    </row>
    <row r="72" spans="1:7" customFormat="1" ht="15.75" x14ac:dyDescent="0.25">
      <c r="A72" s="10" t="s">
        <v>61</v>
      </c>
      <c r="B72" s="11" t="s">
        <v>28</v>
      </c>
      <c r="C72" s="11" t="s">
        <v>20</v>
      </c>
      <c r="D72" s="11" t="s">
        <v>14</v>
      </c>
      <c r="E72" s="12">
        <v>53254216.479999997</v>
      </c>
      <c r="F72" s="12">
        <v>34999177.289999999</v>
      </c>
      <c r="G72" s="12">
        <v>42956372.439999998</v>
      </c>
    </row>
    <row r="73" spans="1:7" customFormat="1" ht="31.5" x14ac:dyDescent="0.25">
      <c r="A73" s="10" t="s">
        <v>21</v>
      </c>
      <c r="B73" s="11" t="s">
        <v>28</v>
      </c>
      <c r="C73" s="11" t="s">
        <v>20</v>
      </c>
      <c r="D73" s="11" t="s">
        <v>22</v>
      </c>
      <c r="E73" s="12">
        <v>53248516.479999997</v>
      </c>
      <c r="F73" s="12">
        <v>34999177.289999999</v>
      </c>
      <c r="G73" s="12">
        <v>42956372.439999998</v>
      </c>
    </row>
    <row r="74" spans="1:7" customFormat="1" ht="15.75" x14ac:dyDescent="0.25">
      <c r="A74" s="10" t="s">
        <v>23</v>
      </c>
      <c r="B74" s="11" t="s">
        <v>28</v>
      </c>
      <c r="C74" s="11" t="s">
        <v>20</v>
      </c>
      <c r="D74" s="11" t="s">
        <v>24</v>
      </c>
      <c r="E74" s="12">
        <v>5700</v>
      </c>
      <c r="F74" s="12">
        <v>0</v>
      </c>
      <c r="G74" s="12">
        <v>0</v>
      </c>
    </row>
    <row r="75" spans="1:7" customFormat="1" ht="31.5" x14ac:dyDescent="0.25">
      <c r="A75" s="10" t="s">
        <v>62</v>
      </c>
      <c r="B75" s="11" t="s">
        <v>28</v>
      </c>
      <c r="C75" s="11" t="s">
        <v>28</v>
      </c>
      <c r="D75" s="11" t="s">
        <v>14</v>
      </c>
      <c r="E75" s="12">
        <v>13126467</v>
      </c>
      <c r="F75" s="12">
        <v>15369858.65</v>
      </c>
      <c r="G75" s="12">
        <v>15369858.65</v>
      </c>
    </row>
    <row r="76" spans="1:7" customFormat="1" ht="78.75" x14ac:dyDescent="0.25">
      <c r="A76" s="10" t="s">
        <v>17</v>
      </c>
      <c r="B76" s="11" t="s">
        <v>28</v>
      </c>
      <c r="C76" s="11" t="s">
        <v>28</v>
      </c>
      <c r="D76" s="11" t="s">
        <v>18</v>
      </c>
      <c r="E76" s="12">
        <v>13123167</v>
      </c>
      <c r="F76" s="12">
        <v>15366558.65</v>
      </c>
      <c r="G76" s="12">
        <v>15366558.65</v>
      </c>
    </row>
    <row r="77" spans="1:7" customFormat="1" ht="31.5" x14ac:dyDescent="0.25">
      <c r="A77" s="10" t="s">
        <v>21</v>
      </c>
      <c r="B77" s="11" t="s">
        <v>28</v>
      </c>
      <c r="C77" s="11" t="s">
        <v>28</v>
      </c>
      <c r="D77" s="11" t="s">
        <v>22</v>
      </c>
      <c r="E77" s="12">
        <v>3300</v>
      </c>
      <c r="F77" s="12">
        <v>3300</v>
      </c>
      <c r="G77" s="12">
        <v>3300</v>
      </c>
    </row>
    <row r="78" spans="1:7" customFormat="1" ht="15.75" x14ac:dyDescent="0.25">
      <c r="A78" s="7" t="s">
        <v>63</v>
      </c>
      <c r="B78" s="8" t="s">
        <v>32</v>
      </c>
      <c r="C78" s="8" t="s">
        <v>13</v>
      </c>
      <c r="D78" s="8" t="s">
        <v>14</v>
      </c>
      <c r="E78" s="9">
        <v>914486586.37</v>
      </c>
      <c r="F78" s="9">
        <v>731846849.07000005</v>
      </c>
      <c r="G78" s="9">
        <v>541746890.23000002</v>
      </c>
    </row>
    <row r="79" spans="1:7" customFormat="1" ht="15.75" x14ac:dyDescent="0.25">
      <c r="A79" s="10" t="s">
        <v>64</v>
      </c>
      <c r="B79" s="11" t="s">
        <v>32</v>
      </c>
      <c r="C79" s="11" t="s">
        <v>12</v>
      </c>
      <c r="D79" s="11" t="s">
        <v>14</v>
      </c>
      <c r="E79" s="12">
        <v>127227624.67</v>
      </c>
      <c r="F79" s="12">
        <v>125085179</v>
      </c>
      <c r="G79" s="12">
        <v>128085179</v>
      </c>
    </row>
    <row r="80" spans="1:7" customFormat="1" ht="31.5" x14ac:dyDescent="0.25">
      <c r="A80" s="10" t="s">
        <v>56</v>
      </c>
      <c r="B80" s="11" t="s">
        <v>32</v>
      </c>
      <c r="C80" s="11" t="s">
        <v>12</v>
      </c>
      <c r="D80" s="11" t="s">
        <v>57</v>
      </c>
      <c r="E80" s="12">
        <v>127227624.67</v>
      </c>
      <c r="F80" s="12">
        <v>125085179</v>
      </c>
      <c r="G80" s="12">
        <v>128085179</v>
      </c>
    </row>
    <row r="81" spans="1:7" customFormat="1" ht="15.75" x14ac:dyDescent="0.25">
      <c r="A81" s="10" t="s">
        <v>65</v>
      </c>
      <c r="B81" s="11" t="s">
        <v>32</v>
      </c>
      <c r="C81" s="11" t="s">
        <v>16</v>
      </c>
      <c r="D81" s="11" t="s">
        <v>14</v>
      </c>
      <c r="E81" s="12">
        <v>716925946.09000003</v>
      </c>
      <c r="F81" s="12">
        <v>539771323.07000005</v>
      </c>
      <c r="G81" s="12">
        <v>346239584.23000002</v>
      </c>
    </row>
    <row r="82" spans="1:7" customFormat="1" ht="31.5" x14ac:dyDescent="0.25">
      <c r="A82" s="10" t="s">
        <v>21</v>
      </c>
      <c r="B82" s="11" t="s">
        <v>32</v>
      </c>
      <c r="C82" s="11" t="s">
        <v>16</v>
      </c>
      <c r="D82" s="11" t="s">
        <v>22</v>
      </c>
      <c r="E82" s="12">
        <v>114907608.90000001</v>
      </c>
      <c r="F82" s="12">
        <v>77785988.5</v>
      </c>
      <c r="G82" s="12">
        <v>854900</v>
      </c>
    </row>
    <row r="83" spans="1:7" customFormat="1" ht="31.5" x14ac:dyDescent="0.25">
      <c r="A83" s="10" t="s">
        <v>54</v>
      </c>
      <c r="B83" s="11" t="s">
        <v>32</v>
      </c>
      <c r="C83" s="11" t="s">
        <v>16</v>
      </c>
      <c r="D83" s="11" t="s">
        <v>55</v>
      </c>
      <c r="E83" s="12">
        <v>174854962.81999999</v>
      </c>
      <c r="F83" s="12">
        <v>118566038.5</v>
      </c>
      <c r="G83" s="12">
        <v>0</v>
      </c>
    </row>
    <row r="84" spans="1:7" customFormat="1" ht="31.5" x14ac:dyDescent="0.25">
      <c r="A84" s="10" t="s">
        <v>56</v>
      </c>
      <c r="B84" s="11" t="s">
        <v>32</v>
      </c>
      <c r="C84" s="11" t="s">
        <v>16</v>
      </c>
      <c r="D84" s="11" t="s">
        <v>57</v>
      </c>
      <c r="E84" s="12">
        <v>427163374.37</v>
      </c>
      <c r="F84" s="12">
        <v>343419296.06999999</v>
      </c>
      <c r="G84" s="12">
        <v>345384684.23000002</v>
      </c>
    </row>
    <row r="85" spans="1:7" customFormat="1" ht="15.75" x14ac:dyDescent="0.25">
      <c r="A85" s="10" t="s">
        <v>66</v>
      </c>
      <c r="B85" s="11" t="s">
        <v>32</v>
      </c>
      <c r="C85" s="11" t="s">
        <v>20</v>
      </c>
      <c r="D85" s="11" t="s">
        <v>14</v>
      </c>
      <c r="E85" s="12">
        <v>37047376.829999998</v>
      </c>
      <c r="F85" s="12">
        <v>36203099</v>
      </c>
      <c r="G85" s="12">
        <v>36603099</v>
      </c>
    </row>
    <row r="86" spans="1:7" customFormat="1" ht="31.5" x14ac:dyDescent="0.25">
      <c r="A86" s="10" t="s">
        <v>56</v>
      </c>
      <c r="B86" s="11" t="s">
        <v>32</v>
      </c>
      <c r="C86" s="11" t="s">
        <v>20</v>
      </c>
      <c r="D86" s="11" t="s">
        <v>57</v>
      </c>
      <c r="E86" s="12">
        <v>37047376.829999998</v>
      </c>
      <c r="F86" s="12">
        <v>36203099</v>
      </c>
      <c r="G86" s="12">
        <v>36603099</v>
      </c>
    </row>
    <row r="87" spans="1:7" customFormat="1" ht="15.75" x14ac:dyDescent="0.25">
      <c r="A87" s="10" t="s">
        <v>67</v>
      </c>
      <c r="B87" s="11" t="s">
        <v>32</v>
      </c>
      <c r="C87" s="11" t="s">
        <v>50</v>
      </c>
      <c r="D87" s="11" t="s">
        <v>14</v>
      </c>
      <c r="E87" s="12">
        <v>33285638.780000001</v>
      </c>
      <c r="F87" s="12">
        <v>30787248</v>
      </c>
      <c r="G87" s="12">
        <v>30819028</v>
      </c>
    </row>
    <row r="88" spans="1:7" customFormat="1" ht="78.75" x14ac:dyDescent="0.25">
      <c r="A88" s="10" t="s">
        <v>17</v>
      </c>
      <c r="B88" s="11" t="s">
        <v>32</v>
      </c>
      <c r="C88" s="11" t="s">
        <v>50</v>
      </c>
      <c r="D88" s="11" t="s">
        <v>18</v>
      </c>
      <c r="E88" s="12">
        <v>19576990</v>
      </c>
      <c r="F88" s="12">
        <v>19576990</v>
      </c>
      <c r="G88" s="12">
        <v>19576990</v>
      </c>
    </row>
    <row r="89" spans="1:7" customFormat="1" ht="31.5" x14ac:dyDescent="0.25">
      <c r="A89" s="10" t="s">
        <v>21</v>
      </c>
      <c r="B89" s="11" t="s">
        <v>32</v>
      </c>
      <c r="C89" s="11" t="s">
        <v>50</v>
      </c>
      <c r="D89" s="11" t="s">
        <v>22</v>
      </c>
      <c r="E89" s="12">
        <v>8110079.7800000003</v>
      </c>
      <c r="F89" s="12">
        <v>8555460</v>
      </c>
      <c r="G89" s="12">
        <v>8560420</v>
      </c>
    </row>
    <row r="90" spans="1:7" customFormat="1" ht="15.75" x14ac:dyDescent="0.25">
      <c r="A90" s="10" t="s">
        <v>68</v>
      </c>
      <c r="B90" s="11" t="s">
        <v>32</v>
      </c>
      <c r="C90" s="11" t="s">
        <v>50</v>
      </c>
      <c r="D90" s="11" t="s">
        <v>69</v>
      </c>
      <c r="E90" s="12">
        <v>545800</v>
      </c>
      <c r="F90" s="12">
        <v>545800</v>
      </c>
      <c r="G90" s="12">
        <v>545800</v>
      </c>
    </row>
    <row r="91" spans="1:7" customFormat="1" ht="31.5" x14ac:dyDescent="0.25">
      <c r="A91" s="10" t="s">
        <v>56</v>
      </c>
      <c r="B91" s="11" t="s">
        <v>32</v>
      </c>
      <c r="C91" s="11" t="s">
        <v>50</v>
      </c>
      <c r="D91" s="11" t="s">
        <v>57</v>
      </c>
      <c r="E91" s="12">
        <v>5050769</v>
      </c>
      <c r="F91" s="12">
        <v>2106998</v>
      </c>
      <c r="G91" s="12">
        <v>2133818</v>
      </c>
    </row>
    <row r="92" spans="1:7" customFormat="1" ht="15.75" x14ac:dyDescent="0.25">
      <c r="A92" s="10" t="s">
        <v>23</v>
      </c>
      <c r="B92" s="11" t="s">
        <v>32</v>
      </c>
      <c r="C92" s="11" t="s">
        <v>50</v>
      </c>
      <c r="D92" s="11" t="s">
        <v>24</v>
      </c>
      <c r="E92" s="12">
        <v>2000</v>
      </c>
      <c r="F92" s="12">
        <v>2000</v>
      </c>
      <c r="G92" s="12">
        <v>2000</v>
      </c>
    </row>
    <row r="93" spans="1:7" customFormat="1" ht="15.75" x14ac:dyDescent="0.25">
      <c r="A93" s="7" t="s">
        <v>70</v>
      </c>
      <c r="B93" s="8" t="s">
        <v>48</v>
      </c>
      <c r="C93" s="8" t="s">
        <v>13</v>
      </c>
      <c r="D93" s="8" t="s">
        <v>14</v>
      </c>
      <c r="E93" s="9">
        <v>137723051.72</v>
      </c>
      <c r="F93" s="9">
        <v>119265872.27</v>
      </c>
      <c r="G93" s="9">
        <v>125152041.89</v>
      </c>
    </row>
    <row r="94" spans="1:7" customFormat="1" ht="15.75" x14ac:dyDescent="0.25">
      <c r="A94" s="10" t="s">
        <v>71</v>
      </c>
      <c r="B94" s="11" t="s">
        <v>48</v>
      </c>
      <c r="C94" s="11" t="s">
        <v>12</v>
      </c>
      <c r="D94" s="11" t="s">
        <v>14</v>
      </c>
      <c r="E94" s="12">
        <v>107216908.72</v>
      </c>
      <c r="F94" s="12">
        <v>88759729.269999996</v>
      </c>
      <c r="G94" s="12">
        <v>94639498.890000001</v>
      </c>
    </row>
    <row r="95" spans="1:7" customFormat="1" ht="31.5" x14ac:dyDescent="0.25">
      <c r="A95" s="10" t="s">
        <v>56</v>
      </c>
      <c r="B95" s="11" t="s">
        <v>48</v>
      </c>
      <c r="C95" s="11" t="s">
        <v>12</v>
      </c>
      <c r="D95" s="11" t="s">
        <v>57</v>
      </c>
      <c r="E95" s="12">
        <v>107216908.72</v>
      </c>
      <c r="F95" s="12">
        <v>88759729.269999996</v>
      </c>
      <c r="G95" s="12">
        <v>94639498.890000001</v>
      </c>
    </row>
    <row r="96" spans="1:7" customFormat="1" ht="15.75" x14ac:dyDescent="0.25">
      <c r="A96" s="10" t="s">
        <v>72</v>
      </c>
      <c r="B96" s="11" t="s">
        <v>48</v>
      </c>
      <c r="C96" s="11" t="s">
        <v>26</v>
      </c>
      <c r="D96" s="11" t="s">
        <v>14</v>
      </c>
      <c r="E96" s="12">
        <v>30506143</v>
      </c>
      <c r="F96" s="12">
        <v>30506143</v>
      </c>
      <c r="G96" s="12">
        <v>30512543</v>
      </c>
    </row>
    <row r="97" spans="1:7" customFormat="1" ht="78.75" x14ac:dyDescent="0.25">
      <c r="A97" s="10" t="s">
        <v>17</v>
      </c>
      <c r="B97" s="11" t="s">
        <v>48</v>
      </c>
      <c r="C97" s="11" t="s">
        <v>26</v>
      </c>
      <c r="D97" s="11" t="s">
        <v>18</v>
      </c>
      <c r="E97" s="12">
        <v>29697043</v>
      </c>
      <c r="F97" s="12">
        <v>29697043</v>
      </c>
      <c r="G97" s="12">
        <v>29697043</v>
      </c>
    </row>
    <row r="98" spans="1:7" customFormat="1" ht="31.5" x14ac:dyDescent="0.25">
      <c r="A98" s="10" t="s">
        <v>21</v>
      </c>
      <c r="B98" s="11" t="s">
        <v>48</v>
      </c>
      <c r="C98" s="11" t="s">
        <v>26</v>
      </c>
      <c r="D98" s="11" t="s">
        <v>22</v>
      </c>
      <c r="E98" s="12">
        <v>806600</v>
      </c>
      <c r="F98" s="12">
        <v>806600</v>
      </c>
      <c r="G98" s="12">
        <v>813000</v>
      </c>
    </row>
    <row r="99" spans="1:7" customFormat="1" ht="15.75" x14ac:dyDescent="0.25">
      <c r="A99" s="10" t="s">
        <v>23</v>
      </c>
      <c r="B99" s="11" t="s">
        <v>48</v>
      </c>
      <c r="C99" s="11" t="s">
        <v>26</v>
      </c>
      <c r="D99" s="11" t="s">
        <v>24</v>
      </c>
      <c r="E99" s="12">
        <v>2500</v>
      </c>
      <c r="F99" s="12">
        <v>2500</v>
      </c>
      <c r="G99" s="12">
        <v>2500</v>
      </c>
    </row>
    <row r="100" spans="1:7" customFormat="1" ht="15.75" x14ac:dyDescent="0.25">
      <c r="A100" s="7" t="s">
        <v>73</v>
      </c>
      <c r="B100" s="8" t="s">
        <v>50</v>
      </c>
      <c r="C100" s="8" t="s">
        <v>13</v>
      </c>
      <c r="D100" s="8" t="s">
        <v>14</v>
      </c>
      <c r="E100" s="9">
        <v>2641100</v>
      </c>
      <c r="F100" s="9">
        <v>0</v>
      </c>
      <c r="G100" s="9">
        <v>0</v>
      </c>
    </row>
    <row r="101" spans="1:7" customFormat="1" ht="15.75" x14ac:dyDescent="0.25">
      <c r="A101" s="10" t="s">
        <v>74</v>
      </c>
      <c r="B101" s="11" t="s">
        <v>50</v>
      </c>
      <c r="C101" s="11" t="s">
        <v>16</v>
      </c>
      <c r="D101" s="11" t="s">
        <v>14</v>
      </c>
      <c r="E101" s="12">
        <v>2641100</v>
      </c>
      <c r="F101" s="12">
        <v>0</v>
      </c>
      <c r="G101" s="12">
        <v>0</v>
      </c>
    </row>
    <row r="102" spans="1:7" customFormat="1" ht="31.5" x14ac:dyDescent="0.25">
      <c r="A102" s="10" t="s">
        <v>21</v>
      </c>
      <c r="B102" s="11" t="s">
        <v>50</v>
      </c>
      <c r="C102" s="11" t="s">
        <v>16</v>
      </c>
      <c r="D102" s="11" t="s">
        <v>22</v>
      </c>
      <c r="E102" s="12">
        <v>2641100</v>
      </c>
      <c r="F102" s="12">
        <v>0</v>
      </c>
      <c r="G102" s="12">
        <v>0</v>
      </c>
    </row>
    <row r="103" spans="1:7" customFormat="1" ht="15.75" x14ac:dyDescent="0.25">
      <c r="A103" s="7" t="s">
        <v>75</v>
      </c>
      <c r="B103" s="8" t="s">
        <v>41</v>
      </c>
      <c r="C103" s="8" t="s">
        <v>13</v>
      </c>
      <c r="D103" s="8" t="s">
        <v>14</v>
      </c>
      <c r="E103" s="9">
        <v>28731045.27</v>
      </c>
      <c r="F103" s="9">
        <v>27956425</v>
      </c>
      <c r="G103" s="9">
        <v>28009825</v>
      </c>
    </row>
    <row r="104" spans="1:7" customFormat="1" ht="15.75" x14ac:dyDescent="0.25">
      <c r="A104" s="10" t="s">
        <v>76</v>
      </c>
      <c r="B104" s="11" t="s">
        <v>41</v>
      </c>
      <c r="C104" s="11" t="s">
        <v>12</v>
      </c>
      <c r="D104" s="11" t="s">
        <v>14</v>
      </c>
      <c r="E104" s="12">
        <v>6600000</v>
      </c>
      <c r="F104" s="12">
        <v>6600000</v>
      </c>
      <c r="G104" s="12">
        <v>6600000</v>
      </c>
    </row>
    <row r="105" spans="1:7" customFormat="1" ht="15.75" x14ac:dyDescent="0.25">
      <c r="A105" s="10" t="s">
        <v>68</v>
      </c>
      <c r="B105" s="11" t="s">
        <v>41</v>
      </c>
      <c r="C105" s="11" t="s">
        <v>12</v>
      </c>
      <c r="D105" s="11" t="s">
        <v>69</v>
      </c>
      <c r="E105" s="12">
        <v>6600000</v>
      </c>
      <c r="F105" s="12">
        <v>6600000</v>
      </c>
      <c r="G105" s="12">
        <v>6600000</v>
      </c>
    </row>
    <row r="106" spans="1:7" customFormat="1" ht="15.75" x14ac:dyDescent="0.25">
      <c r="A106" s="10" t="s">
        <v>77</v>
      </c>
      <c r="B106" s="11" t="s">
        <v>41</v>
      </c>
      <c r="C106" s="11" t="s">
        <v>20</v>
      </c>
      <c r="D106" s="11" t="s">
        <v>14</v>
      </c>
      <c r="E106" s="12">
        <v>600195.80000000005</v>
      </c>
      <c r="F106" s="12">
        <v>530625</v>
      </c>
      <c r="G106" s="12">
        <v>580625</v>
      </c>
    </row>
    <row r="107" spans="1:7" customFormat="1" ht="31.5" x14ac:dyDescent="0.25">
      <c r="A107" s="10" t="s">
        <v>21</v>
      </c>
      <c r="B107" s="11" t="s">
        <v>41</v>
      </c>
      <c r="C107" s="11" t="s">
        <v>20</v>
      </c>
      <c r="D107" s="11" t="s">
        <v>22</v>
      </c>
      <c r="E107" s="12">
        <v>150000</v>
      </c>
      <c r="F107" s="12">
        <v>150000</v>
      </c>
      <c r="G107" s="12">
        <v>150000</v>
      </c>
    </row>
    <row r="108" spans="1:7" customFormat="1" ht="15.75" x14ac:dyDescent="0.25">
      <c r="A108" s="10" t="s">
        <v>68</v>
      </c>
      <c r="B108" s="11" t="s">
        <v>41</v>
      </c>
      <c r="C108" s="11" t="s">
        <v>20</v>
      </c>
      <c r="D108" s="11" t="s">
        <v>69</v>
      </c>
      <c r="E108" s="12">
        <v>450195.8</v>
      </c>
      <c r="F108" s="12">
        <v>380625</v>
      </c>
      <c r="G108" s="12">
        <v>430625</v>
      </c>
    </row>
    <row r="109" spans="1:7" customFormat="1" ht="15.75" x14ac:dyDescent="0.25">
      <c r="A109" s="10" t="s">
        <v>78</v>
      </c>
      <c r="B109" s="11" t="s">
        <v>41</v>
      </c>
      <c r="C109" s="11" t="s">
        <v>26</v>
      </c>
      <c r="D109" s="11" t="s">
        <v>14</v>
      </c>
      <c r="E109" s="12">
        <v>20731049.469999999</v>
      </c>
      <c r="F109" s="12">
        <v>20825800</v>
      </c>
      <c r="G109" s="12">
        <v>20829200</v>
      </c>
    </row>
    <row r="110" spans="1:7" customFormat="1" ht="31.5" x14ac:dyDescent="0.25">
      <c r="A110" s="10" t="s">
        <v>21</v>
      </c>
      <c r="B110" s="11" t="s">
        <v>41</v>
      </c>
      <c r="C110" s="11" t="s">
        <v>26</v>
      </c>
      <c r="D110" s="11" t="s">
        <v>22</v>
      </c>
      <c r="E110" s="12">
        <v>207049.47</v>
      </c>
      <c r="F110" s="12">
        <v>207000</v>
      </c>
      <c r="G110" s="12">
        <v>207000</v>
      </c>
    </row>
    <row r="111" spans="1:7" customFormat="1" ht="15.75" x14ac:dyDescent="0.25">
      <c r="A111" s="10" t="s">
        <v>68</v>
      </c>
      <c r="B111" s="11" t="s">
        <v>41</v>
      </c>
      <c r="C111" s="11" t="s">
        <v>26</v>
      </c>
      <c r="D111" s="11" t="s">
        <v>69</v>
      </c>
      <c r="E111" s="12">
        <v>2538700</v>
      </c>
      <c r="F111" s="12">
        <v>2633500</v>
      </c>
      <c r="G111" s="12">
        <v>2636900</v>
      </c>
    </row>
    <row r="112" spans="1:7" customFormat="1" ht="31.5" x14ac:dyDescent="0.25">
      <c r="A112" s="10" t="s">
        <v>54</v>
      </c>
      <c r="B112" s="11" t="s">
        <v>41</v>
      </c>
      <c r="C112" s="11" t="s">
        <v>26</v>
      </c>
      <c r="D112" s="11" t="s">
        <v>55</v>
      </c>
      <c r="E112" s="12">
        <v>17985300</v>
      </c>
      <c r="F112" s="12">
        <v>17985300</v>
      </c>
      <c r="G112" s="12">
        <v>17985300</v>
      </c>
    </row>
    <row r="113" spans="1:7" customFormat="1" ht="15.75" x14ac:dyDescent="0.25">
      <c r="A113" s="10" t="s">
        <v>79</v>
      </c>
      <c r="B113" s="11" t="s">
        <v>41</v>
      </c>
      <c r="C113" s="11" t="s">
        <v>30</v>
      </c>
      <c r="D113" s="11" t="s">
        <v>14</v>
      </c>
      <c r="E113" s="12">
        <v>799800</v>
      </c>
      <c r="F113" s="12">
        <v>0</v>
      </c>
      <c r="G113" s="12">
        <v>0</v>
      </c>
    </row>
    <row r="114" spans="1:7" customFormat="1" ht="31.5" x14ac:dyDescent="0.25">
      <c r="A114" s="10" t="s">
        <v>21</v>
      </c>
      <c r="B114" s="11" t="s">
        <v>41</v>
      </c>
      <c r="C114" s="11" t="s">
        <v>30</v>
      </c>
      <c r="D114" s="11" t="s">
        <v>22</v>
      </c>
      <c r="E114" s="12">
        <v>799800</v>
      </c>
      <c r="F114" s="12">
        <v>0</v>
      </c>
      <c r="G114" s="12">
        <v>0</v>
      </c>
    </row>
    <row r="115" spans="1:7" customFormat="1" ht="15.75" x14ac:dyDescent="0.25">
      <c r="A115" s="7" t="s">
        <v>80</v>
      </c>
      <c r="B115" s="8" t="s">
        <v>34</v>
      </c>
      <c r="C115" s="8" t="s">
        <v>13</v>
      </c>
      <c r="D115" s="8" t="s">
        <v>14</v>
      </c>
      <c r="E115" s="9">
        <v>5035708.42</v>
      </c>
      <c r="F115" s="9">
        <v>4539756</v>
      </c>
      <c r="G115" s="9">
        <v>4359755</v>
      </c>
    </row>
    <row r="116" spans="1:7" customFormat="1" ht="15.75" x14ac:dyDescent="0.25">
      <c r="A116" s="10" t="s">
        <v>81</v>
      </c>
      <c r="B116" s="11" t="s">
        <v>34</v>
      </c>
      <c r="C116" s="11" t="s">
        <v>16</v>
      </c>
      <c r="D116" s="11" t="s">
        <v>14</v>
      </c>
      <c r="E116" s="12">
        <v>5035708.42</v>
      </c>
      <c r="F116" s="12">
        <v>4539756</v>
      </c>
      <c r="G116" s="12">
        <v>4359755</v>
      </c>
    </row>
    <row r="117" spans="1:7" customFormat="1" ht="78.75" x14ac:dyDescent="0.25">
      <c r="A117" s="10" t="s">
        <v>17</v>
      </c>
      <c r="B117" s="11" t="s">
        <v>34</v>
      </c>
      <c r="C117" s="11" t="s">
        <v>16</v>
      </c>
      <c r="D117" s="11" t="s">
        <v>18</v>
      </c>
      <c r="E117" s="12">
        <v>2639936</v>
      </c>
      <c r="F117" s="12">
        <v>2639936</v>
      </c>
      <c r="G117" s="12">
        <v>2639935</v>
      </c>
    </row>
    <row r="118" spans="1:7" customFormat="1" ht="31.5" x14ac:dyDescent="0.25">
      <c r="A118" s="10" t="s">
        <v>21</v>
      </c>
      <c r="B118" s="11" t="s">
        <v>34</v>
      </c>
      <c r="C118" s="11" t="s">
        <v>16</v>
      </c>
      <c r="D118" s="11" t="s">
        <v>22</v>
      </c>
      <c r="E118" s="12">
        <v>2395772.42</v>
      </c>
      <c r="F118" s="12">
        <v>1899820</v>
      </c>
      <c r="G118" s="12">
        <v>1719820</v>
      </c>
    </row>
    <row r="119" spans="1:7" customFormat="1" ht="15.75" x14ac:dyDescent="0.25">
      <c r="A119" s="7" t="s">
        <v>82</v>
      </c>
      <c r="B119" s="8" t="s">
        <v>53</v>
      </c>
      <c r="C119" s="8" t="s">
        <v>13</v>
      </c>
      <c r="D119" s="8" t="s">
        <v>14</v>
      </c>
      <c r="E119" s="9">
        <v>3930900</v>
      </c>
      <c r="F119" s="9">
        <v>3930900</v>
      </c>
      <c r="G119" s="9">
        <v>3930900</v>
      </c>
    </row>
    <row r="120" spans="1:7" customFormat="1" ht="15.75" x14ac:dyDescent="0.25">
      <c r="A120" s="10" t="s">
        <v>83</v>
      </c>
      <c r="B120" s="11" t="s">
        <v>53</v>
      </c>
      <c r="C120" s="11" t="s">
        <v>16</v>
      </c>
      <c r="D120" s="11" t="s">
        <v>14</v>
      </c>
      <c r="E120" s="12">
        <v>3930900</v>
      </c>
      <c r="F120" s="12">
        <v>3930900</v>
      </c>
      <c r="G120" s="12">
        <v>3930900</v>
      </c>
    </row>
    <row r="121" spans="1:7" customFormat="1" ht="31.5" x14ac:dyDescent="0.25">
      <c r="A121" s="10" t="s">
        <v>56</v>
      </c>
      <c r="B121" s="11" t="s">
        <v>53</v>
      </c>
      <c r="C121" s="11" t="s">
        <v>16</v>
      </c>
      <c r="D121" s="11" t="s">
        <v>57</v>
      </c>
      <c r="E121" s="12">
        <v>3930900</v>
      </c>
      <c r="F121" s="12">
        <v>3930900</v>
      </c>
      <c r="G121" s="12">
        <v>3930900</v>
      </c>
    </row>
    <row r="122" spans="1:7" customFormat="1" ht="31.5" x14ac:dyDescent="0.25">
      <c r="A122" s="7" t="s">
        <v>84</v>
      </c>
      <c r="B122" s="8" t="s">
        <v>36</v>
      </c>
      <c r="C122" s="8" t="s">
        <v>13</v>
      </c>
      <c r="D122" s="8" t="s">
        <v>14</v>
      </c>
      <c r="E122" s="9">
        <v>2300</v>
      </c>
      <c r="F122" s="9">
        <v>0</v>
      </c>
      <c r="G122" s="9">
        <v>0</v>
      </c>
    </row>
    <row r="123" spans="1:7" customFormat="1" ht="31.5" x14ac:dyDescent="0.25">
      <c r="A123" s="10" t="s">
        <v>85</v>
      </c>
      <c r="B123" s="11" t="s">
        <v>36</v>
      </c>
      <c r="C123" s="11" t="s">
        <v>12</v>
      </c>
      <c r="D123" s="11" t="s">
        <v>14</v>
      </c>
      <c r="E123" s="12">
        <v>2300</v>
      </c>
      <c r="F123" s="12">
        <v>0</v>
      </c>
      <c r="G123" s="12">
        <v>0</v>
      </c>
    </row>
    <row r="124" spans="1:7" customFormat="1" ht="31.5" x14ac:dyDescent="0.25">
      <c r="A124" s="10" t="s">
        <v>86</v>
      </c>
      <c r="B124" s="11" t="s">
        <v>36</v>
      </c>
      <c r="C124" s="11" t="s">
        <v>12</v>
      </c>
      <c r="D124" s="11" t="s">
        <v>87</v>
      </c>
      <c r="E124" s="12">
        <v>2300</v>
      </c>
      <c r="F124" s="12">
        <v>0</v>
      </c>
      <c r="G124" s="12">
        <v>0</v>
      </c>
    </row>
    <row r="125" spans="1:7" ht="15.75" x14ac:dyDescent="0.25">
      <c r="A125" s="13" t="s">
        <v>88</v>
      </c>
      <c r="B125" s="13"/>
      <c r="C125" s="13"/>
      <c r="D125" s="13"/>
      <c r="E125" s="14">
        <f>E8+E33+E37+E44+E63+E78+E93+E100+E103+E115+E119+E122</f>
        <v>1503702416.8900001</v>
      </c>
      <c r="F125" s="14">
        <v>1235974387.8399999</v>
      </c>
      <c r="G125" s="14">
        <v>1083340350.3</v>
      </c>
    </row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2023-10-26T05:11:44Z</cp:lastPrinted>
  <dcterms:created xsi:type="dcterms:W3CDTF">2023-05-29T12:25:26Z</dcterms:created>
  <dcterms:modified xsi:type="dcterms:W3CDTF">2025-08-15T07:56:01Z</dcterms:modified>
</cp:coreProperties>
</file>